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gaynov-vv\Documents\Рабочие моменты\ИнвестПрограмма\Файловые хранилища 2025 апрель\2026 март\"/>
    </mc:Choice>
  </mc:AlternateContent>
  <bookViews>
    <workbookView xWindow="0" yWindow="0" windowWidth="28800" windowHeight="12300"/>
  </bookViews>
  <sheets>
    <sheet name="НМЦД NAS" sheetId="1" r:id="rId1"/>
  </sheets>
  <definedNames>
    <definedName name="_xlnm._FilterDatabase" localSheetId="0" hidden="1">'НМЦД NAS'!$H$1:$H$8</definedName>
    <definedName name="_xlnm.Print_Area" localSheetId="0">'НМЦД NAS'!$A$1:$I$5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G12" i="1"/>
  <c r="F13" i="1"/>
  <c r="G11" i="1"/>
  <c r="M8" i="1"/>
  <c r="G13" i="1" l="1"/>
  <c r="N8" i="1"/>
  <c r="M7" i="1"/>
  <c r="N7" i="1" s="1"/>
  <c r="K7" i="1"/>
  <c r="J8" i="1"/>
  <c r="K8" i="1" s="1"/>
  <c r="M9" i="1" l="1"/>
  <c r="N9" i="1"/>
  <c r="H4" i="1" l="1"/>
  <c r="I4" i="1" l="1"/>
  <c r="K4" i="1" s="1"/>
  <c r="J4" i="1"/>
</calcChain>
</file>

<file path=xl/sharedStrings.xml><?xml version="1.0" encoding="utf-8"?>
<sst xmlns="http://schemas.openxmlformats.org/spreadsheetml/2006/main" count="25" uniqueCount="20">
  <si>
    <t xml:space="preserve">№№ </t>
  </si>
  <si>
    <t>Описание изделия</t>
  </si>
  <si>
    <t>Кол-во Продукции Vтор</t>
  </si>
  <si>
    <t xml:space="preserve">Расчет НМЦД </t>
  </si>
  <si>
    <t>Источник ценовой информации №1, руб. без НДС</t>
  </si>
  <si>
    <t>Источник ценовой инофрмации №2 , руб. без НДС</t>
  </si>
  <si>
    <t>Источник ценовой информации №3 , руб. без НДС</t>
  </si>
  <si>
    <t>НМЦД, руб. без НДС</t>
  </si>
  <si>
    <t>НМЦД, руб. с НДС</t>
  </si>
  <si>
    <t>Приобретение  файловых хранилищ с сетевым доступом</t>
  </si>
  <si>
    <t>2026г.</t>
  </si>
  <si>
    <t>Количество</t>
  </si>
  <si>
    <t>Стоимость, руб. без НДС</t>
  </si>
  <si>
    <t>Стоимость, руб.с НДС</t>
  </si>
  <si>
    <t>ИТОГО</t>
  </si>
  <si>
    <t>2027г. + дефлятор</t>
  </si>
  <si>
    <t>Количество, шт.</t>
  </si>
  <si>
    <t>Начальная максимальная цена за единицу Продукции в 2026 г. , руб. с НДС</t>
  </si>
  <si>
    <t>Начальная максимальная цена за единицу Продукции в 2026 г., руб. без НДС</t>
  </si>
  <si>
    <t>НМЦД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</si>
</sst>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0"/>
      <name val="Calibri"/>
      <family val="2"/>
      <charset val="204"/>
      <scheme val="minor"/>
    </font>
    <font>
      <b/>
      <sz val="8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left" vertical="center"/>
    </xf>
    <xf numFmtId="0" fontId="12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2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4" fontId="0" fillId="0" borderId="1" xfId="0" applyNumberFormat="1" applyBorder="1"/>
    <xf numFmtId="0" fontId="17" fillId="0" borderId="1" xfId="0" applyFont="1" applyBorder="1"/>
    <xf numFmtId="4" fontId="17" fillId="0" borderId="1" xfId="0" applyNumberFormat="1" applyFont="1" applyBorder="1"/>
    <xf numFmtId="0" fontId="0" fillId="0" borderId="1" xfId="0" applyBorder="1" applyAlignment="1">
      <alignment wrapText="1"/>
    </xf>
    <xf numFmtId="0" fontId="14" fillId="0" borderId="0" xfId="0" applyFont="1"/>
    <xf numFmtId="4" fontId="14" fillId="0" borderId="0" xfId="0" applyNumberFormat="1" applyFont="1" applyBorder="1"/>
    <xf numFmtId="4" fontId="14" fillId="0" borderId="0" xfId="0" applyNumberFormat="1" applyFont="1" applyBorder="1" applyAlignment="1">
      <alignment horizontal="center"/>
    </xf>
    <xf numFmtId="0" fontId="14" fillId="0" borderId="0" xfId="0" applyFont="1" applyBorder="1"/>
    <xf numFmtId="0" fontId="18" fillId="0" borderId="0" xfId="0" applyFont="1" applyBorder="1"/>
    <xf numFmtId="4" fontId="18" fillId="0" borderId="0" xfId="0" applyNumberFormat="1" applyFont="1" applyBorder="1"/>
    <xf numFmtId="4" fontId="0" fillId="0" borderId="6" xfId="0" applyNumberFormat="1" applyBorder="1"/>
    <xf numFmtId="0" fontId="0" fillId="0" borderId="7" xfId="0" applyBorder="1"/>
    <xf numFmtId="0" fontId="0" fillId="0" borderId="8" xfId="0" applyFont="1" applyBorder="1"/>
    <xf numFmtId="4" fontId="16" fillId="0" borderId="9" xfId="0" applyNumberFormat="1" applyFont="1" applyBorder="1"/>
    <xf numFmtId="4" fontId="16" fillId="0" borderId="10" xfId="0" applyNumberFormat="1" applyFont="1" applyBorder="1"/>
    <xf numFmtId="0" fontId="17" fillId="0" borderId="11" xfId="0" applyFont="1" applyBorder="1"/>
    <xf numFmtId="4" fontId="0" fillId="0" borderId="8" xfId="0" applyNumberFormat="1" applyFont="1" applyBorder="1" applyAlignment="1"/>
    <xf numFmtId="4" fontId="13" fillId="0" borderId="0" xfId="0" applyNumberFormat="1" applyFont="1" applyBorder="1"/>
    <xf numFmtId="0" fontId="19" fillId="2" borderId="0" xfId="0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left" vertical="center"/>
    </xf>
    <xf numFmtId="4" fontId="15" fillId="0" borderId="4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Normal="100" zoomScaleSheetLayoutView="100" workbookViewId="0">
      <selection activeCell="B14" sqref="B14"/>
    </sheetView>
  </sheetViews>
  <sheetFormatPr defaultRowHeight="15" x14ac:dyDescent="0.25"/>
  <cols>
    <col min="1" max="1" width="3.85546875" customWidth="1"/>
    <col min="2" max="2" width="15.5703125" customWidth="1"/>
    <col min="3" max="3" width="17.140625" customWidth="1"/>
    <col min="4" max="4" width="13.7109375" customWidth="1"/>
    <col min="5" max="5" width="11.85546875" customWidth="1"/>
    <col min="6" max="6" width="14" customWidth="1"/>
    <col min="7" max="7" width="13.28515625" style="9" customWidth="1"/>
    <col min="8" max="8" width="16" customWidth="1"/>
    <col min="9" max="9" width="16.28515625" customWidth="1"/>
    <col min="10" max="10" width="16.28515625" style="28" customWidth="1"/>
    <col min="11" max="11" width="18.42578125" style="28" customWidth="1"/>
    <col min="12" max="12" width="17.5703125" customWidth="1"/>
    <col min="13" max="13" width="23.28515625" customWidth="1"/>
    <col min="14" max="14" width="22.42578125" customWidth="1"/>
    <col min="15" max="15" width="13.85546875" customWidth="1"/>
  </cols>
  <sheetData>
    <row r="1" spans="1:14" ht="18.75" x14ac:dyDescent="0.25">
      <c r="A1" s="21" t="s">
        <v>3</v>
      </c>
      <c r="B1" s="21"/>
      <c r="C1" s="21"/>
      <c r="D1" s="21"/>
      <c r="E1" s="21"/>
      <c r="F1" s="21"/>
      <c r="G1" s="21"/>
      <c r="H1" s="21"/>
    </row>
    <row r="3" spans="1:14" ht="113.25" customHeight="1" x14ac:dyDescent="0.25">
      <c r="A3" s="15" t="s">
        <v>0</v>
      </c>
      <c r="B3" s="19" t="s">
        <v>1</v>
      </c>
      <c r="C3" s="19"/>
      <c r="D3" s="15" t="s">
        <v>2</v>
      </c>
      <c r="E3" s="16" t="s">
        <v>4</v>
      </c>
      <c r="F3" s="16" t="s">
        <v>5</v>
      </c>
      <c r="G3" s="16" t="s">
        <v>6</v>
      </c>
      <c r="H3" s="17" t="s">
        <v>18</v>
      </c>
      <c r="I3" s="44" t="s">
        <v>17</v>
      </c>
      <c r="J3" s="42" t="s">
        <v>7</v>
      </c>
      <c r="K3" s="42" t="s">
        <v>8</v>
      </c>
    </row>
    <row r="4" spans="1:14" ht="84.75" customHeight="1" x14ac:dyDescent="0.25">
      <c r="A4" s="10">
        <v>1</v>
      </c>
      <c r="B4" s="22" t="s">
        <v>9</v>
      </c>
      <c r="C4" s="22"/>
      <c r="D4" s="18">
        <v>23</v>
      </c>
      <c r="E4" s="11">
        <v>2162000</v>
      </c>
      <c r="F4" s="12">
        <v>1639672.13</v>
      </c>
      <c r="G4" s="12">
        <v>1410000</v>
      </c>
      <c r="H4" s="13">
        <f>AVERAGE(E4:G4)</f>
        <v>1737224.0433333332</v>
      </c>
      <c r="I4" s="13">
        <f>H4*1.22</f>
        <v>2119413.3328666664</v>
      </c>
      <c r="J4" s="43">
        <f>H4*D4</f>
        <v>39956152.996666662</v>
      </c>
      <c r="K4" s="43">
        <f>I4*D4</f>
        <v>48746506.655933328</v>
      </c>
    </row>
    <row r="5" spans="1:14" x14ac:dyDescent="0.25">
      <c r="A5" s="6"/>
      <c r="B5" s="6"/>
      <c r="C5" s="6"/>
      <c r="D5" s="6"/>
      <c r="E5" s="14"/>
      <c r="F5" s="14"/>
      <c r="G5" s="14"/>
      <c r="H5" s="6"/>
      <c r="I5" s="5"/>
      <c r="J5" s="41"/>
      <c r="K5" s="41"/>
    </row>
    <row r="6" spans="1:14" hidden="1" x14ac:dyDescent="0.25">
      <c r="I6" s="29"/>
      <c r="J6" s="30"/>
      <c r="K6" s="30"/>
      <c r="L6" s="31" t="s">
        <v>11</v>
      </c>
      <c r="M6" s="31" t="s">
        <v>12</v>
      </c>
      <c r="N6" s="31" t="s">
        <v>13</v>
      </c>
    </row>
    <row r="7" spans="1:14" ht="15.75" hidden="1" x14ac:dyDescent="0.25">
      <c r="A7" s="2"/>
      <c r="B7" s="4"/>
      <c r="C7" s="3"/>
      <c r="D7" s="3"/>
      <c r="E7" s="3"/>
      <c r="F7" s="20"/>
      <c r="G7" s="20"/>
      <c r="H7" s="20"/>
      <c r="I7" s="31" t="s">
        <v>10</v>
      </c>
      <c r="J7" s="29">
        <v>24967049.969999999</v>
      </c>
      <c r="K7" s="29">
        <f>J7*1.22</f>
        <v>30459800.963399999</v>
      </c>
      <c r="L7" s="31">
        <v>14</v>
      </c>
      <c r="M7" s="29">
        <f>H4*L7</f>
        <v>24321136.606666666</v>
      </c>
      <c r="N7" s="29">
        <f>M7*1.22</f>
        <v>29671786.660133332</v>
      </c>
    </row>
    <row r="8" spans="1:14" ht="16.5" hidden="1" x14ac:dyDescent="0.25">
      <c r="A8" s="7"/>
      <c r="E8" s="1"/>
      <c r="F8" s="1"/>
      <c r="G8" s="8"/>
      <c r="I8" s="29" t="s">
        <v>15</v>
      </c>
      <c r="J8" s="29">
        <f>J5-24967049.97</f>
        <v>-24967049.969999999</v>
      </c>
      <c r="K8" s="29">
        <f>J8*1.22</f>
        <v>-30459800.963399999</v>
      </c>
      <c r="L8" s="31">
        <v>9</v>
      </c>
      <c r="M8" s="29">
        <f>H4*L8*1.041</f>
        <v>16276052.061989998</v>
      </c>
      <c r="N8" s="29">
        <f>M8*1.22</f>
        <v>19856783.515627798</v>
      </c>
    </row>
    <row r="9" spans="1:14" hidden="1" x14ac:dyDescent="0.25">
      <c r="I9" s="29"/>
      <c r="J9" s="31"/>
      <c r="K9" s="32" t="s">
        <v>14</v>
      </c>
      <c r="L9" s="32">
        <v>23</v>
      </c>
      <c r="M9" s="33">
        <f>SUM(M7:M8)</f>
        <v>40597188.668656662</v>
      </c>
      <c r="N9" s="33">
        <f>SUM(N7:N8)</f>
        <v>49528570.175761133</v>
      </c>
    </row>
    <row r="10" spans="1:14" ht="30" x14ac:dyDescent="0.25">
      <c r="B10" s="45" t="s">
        <v>19</v>
      </c>
      <c r="C10" s="46"/>
      <c r="D10" s="47"/>
      <c r="E10" s="27" t="s">
        <v>16</v>
      </c>
      <c r="F10" s="27" t="s">
        <v>12</v>
      </c>
      <c r="G10" s="27" t="s">
        <v>13</v>
      </c>
    </row>
    <row r="11" spans="1:14" x14ac:dyDescent="0.25">
      <c r="B11" s="36" t="s">
        <v>10</v>
      </c>
      <c r="C11" s="37"/>
      <c r="D11" s="38"/>
      <c r="E11" s="23">
        <v>14</v>
      </c>
      <c r="F11" s="24">
        <f>H4*E11</f>
        <v>24321136.606666666</v>
      </c>
      <c r="G11" s="24">
        <f>F11*1.22</f>
        <v>29671786.660133332</v>
      </c>
    </row>
    <row r="12" spans="1:14" x14ac:dyDescent="0.25">
      <c r="B12" s="40" t="s">
        <v>15</v>
      </c>
      <c r="C12" s="37"/>
      <c r="D12" s="38"/>
      <c r="E12" s="23">
        <v>9</v>
      </c>
      <c r="F12" s="24">
        <f>H4*E12*1.041</f>
        <v>16276052.061989998</v>
      </c>
      <c r="G12" s="24">
        <f>F12*1.22</f>
        <v>19856783.515627798</v>
      </c>
    </row>
    <row r="13" spans="1:14" x14ac:dyDescent="0.25">
      <c r="B13" s="34"/>
      <c r="C13" s="35"/>
      <c r="D13" s="39" t="s">
        <v>14</v>
      </c>
      <c r="E13" s="25">
        <v>23</v>
      </c>
      <c r="F13" s="26">
        <f>SUM(F11:F12)</f>
        <v>40597188.668656662</v>
      </c>
      <c r="G13" s="26">
        <f>SUM(G11:G12)</f>
        <v>49528570.175761133</v>
      </c>
    </row>
  </sheetData>
  <mergeCells count="6">
    <mergeCell ref="C10:D10"/>
    <mergeCell ref="J6:K6"/>
    <mergeCell ref="B3:C3"/>
    <mergeCell ref="F7:H7"/>
    <mergeCell ref="A1:H1"/>
    <mergeCell ref="B4:C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НМЦД NAS</vt:lpstr>
      <vt:lpstr>'НМЦД NAS'!Область_печати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Белошицкий Филипп Викторович</dc:creator>
  <cp:lastModifiedBy>Загайнов Владислав Валерьевич</cp:lastModifiedBy>
  <dcterms:created xsi:type="dcterms:W3CDTF">2022-07-13T10:48:27Z</dcterms:created>
  <dcterms:modified xsi:type="dcterms:W3CDTF">2026-03-13T11:22:19Z</dcterms:modified>
</cp:coreProperties>
</file>